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212\12.01.2026-06.02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16" i="1"/>
  <c r="G29" i="1" l="1"/>
  <c r="A13" i="1" l="1"/>
  <c r="A14" i="1"/>
  <c r="A15" i="1"/>
  <c r="A12" i="1"/>
</calcChain>
</file>

<file path=xl/sharedStrings.xml><?xml version="1.0" encoding="utf-8"?>
<sst xmlns="http://schemas.openxmlformats.org/spreadsheetml/2006/main" count="111" uniqueCount="69">
  <si>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</si>
  <si>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</si>
  <si>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</si>
  <si>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</si>
  <si>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</si>
  <si>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</si>
  <si>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</si>
  <si>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</si>
  <si>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</si>
  <si>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</si>
  <si>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</si>
  <si>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</si>
  <si>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</si>
  <si>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</si>
  <si>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</si>
  <si>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</si>
  <si>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</si>
  <si>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</si>
  <si>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</si>
  <si>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</si>
  <si>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</si>
  <si>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</si>
  <si>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</si>
  <si>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"Металлопродукция прочая (Пластина 10х400х400 Вст3сп5, Пластина 10х400х400 ст09Г2С /Эскиз, Изделие ГСИ-М-4,0х2,0х0,17-С80-2,7-Ц, Пружина 12, Пластина 10х400х400 Вст3сп5 и другое)"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</si>
  <si>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НВЛ-2025/212</t>
    </r>
  </si>
  <si>
    <t>ЛОТ ДЕЛИМЫЙ</t>
  </si>
  <si>
    <t>DBV1800001</t>
  </si>
  <si>
    <t>НВЛ</t>
  </si>
  <si>
    <t>1220574</t>
  </si>
  <si>
    <t>Пластина 8х50х100 ст09Г2С 1171-25.2007-01-35100-АС1-Ч-02</t>
  </si>
  <si>
    <t>ШТ</t>
  </si>
  <si>
    <t>VNK0900001</t>
  </si>
  <si>
    <t>1220571</t>
  </si>
  <si>
    <t>Пластина 10х500х500 ст09Г2С 1171-25.2007-01-35100-АС1-Ч-02</t>
  </si>
  <si>
    <t>VNK0900002</t>
  </si>
  <si>
    <t>1220606</t>
  </si>
  <si>
    <t>Пластина 10х400х400 Вст3сп5 1171-25.2007-01-35100-АС-Ч-02</t>
  </si>
  <si>
    <t>VNK0900003</t>
  </si>
  <si>
    <t>1204854</t>
  </si>
  <si>
    <t>Пластина 10х400х400 ст09Г2С /Эскиз</t>
  </si>
  <si>
    <t>VNK1000001</t>
  </si>
  <si>
    <t>1332029</t>
  </si>
  <si>
    <t>1332041</t>
  </si>
  <si>
    <t>1332042</t>
  </si>
  <si>
    <t>Узел крепления подвески 07</t>
  </si>
  <si>
    <t>Узел крепления подвески 44</t>
  </si>
  <si>
    <t>Узел крепления подвески 62</t>
  </si>
  <si>
    <t>VNK1000002</t>
  </si>
  <si>
    <t>1309326</t>
  </si>
  <si>
    <t>Подвеска трубопровода ПТ 108-8,8-700-09Г2С</t>
  </si>
  <si>
    <t>VNK1100001</t>
  </si>
  <si>
    <t>1150935</t>
  </si>
  <si>
    <t>Пружина 06</t>
  </si>
  <si>
    <t>1356538</t>
  </si>
  <si>
    <t>Пружина 09</t>
  </si>
  <si>
    <t>VNK1100002</t>
  </si>
  <si>
    <t>1186930</t>
  </si>
  <si>
    <t>Пружина 07</t>
  </si>
  <si>
    <t>VNK1300001</t>
  </si>
  <si>
    <t>1461453</t>
  </si>
  <si>
    <t>Пружина 12</t>
  </si>
  <si>
    <t>VNK1300002</t>
  </si>
  <si>
    <t>1501484</t>
  </si>
  <si>
    <t>1501485</t>
  </si>
  <si>
    <t>Подвеска трубопровода ПТ 108-8,8-500-09Г2С</t>
  </si>
  <si>
    <t>Подвеска трубопровода ПТ 108-8,8-740-09Г2С</t>
  </si>
  <si>
    <t>VNK1100003</t>
  </si>
  <si>
    <t>1429241</t>
  </si>
  <si>
    <t>Изделие сетчатое габионное матрацно-тюфячное ГСИ-М-4,0х2,0х0,17-С80-2,7- 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</si>
</sst>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M34" sqref="M3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</v>
      </c>
      <c r="H12" s="37">
        <v>57.01</v>
      </c>
      <c r="I12" s="26">
        <v>40098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8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2</v>
      </c>
      <c r="H13" s="37">
        <v>3724.56</v>
      </c>
      <c r="I13" s="26">
        <v>40098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6</v>
      </c>
      <c r="H14" s="37">
        <v>581</v>
      </c>
      <c r="I14" s="26">
        <v>40014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129</v>
      </c>
      <c r="H15" s="37">
        <v>575.27</v>
      </c>
      <c r="I15" s="26">
        <v>39873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>1+A15</f>
        <v>5</v>
      </c>
      <c r="B16" s="24" t="s">
        <v>40</v>
      </c>
      <c r="C16" s="24" t="s">
        <v>27</v>
      </c>
      <c r="D16" s="24" t="s">
        <v>41</v>
      </c>
      <c r="E16" s="25" t="s">
        <v>44</v>
      </c>
      <c r="F16" s="24" t="s">
        <v>30</v>
      </c>
      <c r="G16" s="27">
        <v>7</v>
      </c>
      <c r="H16" s="37">
        <v>298.10000000000002</v>
      </c>
      <c r="I16" s="26">
        <v>40499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ref="A17:A28" si="1">1+A16</f>
        <v>6</v>
      </c>
      <c r="B17" s="24" t="s">
        <v>40</v>
      </c>
      <c r="C17" s="24" t="s">
        <v>27</v>
      </c>
      <c r="D17" s="24" t="s">
        <v>42</v>
      </c>
      <c r="E17" s="25" t="s">
        <v>45</v>
      </c>
      <c r="F17" s="24" t="s">
        <v>30</v>
      </c>
      <c r="G17" s="27">
        <v>1</v>
      </c>
      <c r="H17" s="37">
        <v>506.79</v>
      </c>
      <c r="I17" s="26">
        <v>40499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40</v>
      </c>
      <c r="C18" s="24" t="s">
        <v>27</v>
      </c>
      <c r="D18" s="24" t="s">
        <v>43</v>
      </c>
      <c r="E18" s="25" t="s">
        <v>46</v>
      </c>
      <c r="F18" s="24" t="s">
        <v>30</v>
      </c>
      <c r="G18" s="27">
        <v>1</v>
      </c>
      <c r="H18" s="37">
        <v>745.25</v>
      </c>
      <c r="I18" s="26">
        <v>40499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47</v>
      </c>
      <c r="C19" s="24" t="s">
        <v>27</v>
      </c>
      <c r="D19" s="24" t="s">
        <v>48</v>
      </c>
      <c r="E19" s="25" t="s">
        <v>49</v>
      </c>
      <c r="F19" s="24" t="s">
        <v>30</v>
      </c>
      <c r="G19" s="27">
        <v>5</v>
      </c>
      <c r="H19" s="37">
        <v>1252.04</v>
      </c>
      <c r="I19" s="26">
        <v>40499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50</v>
      </c>
      <c r="C20" s="24" t="s">
        <v>27</v>
      </c>
      <c r="D20" s="24" t="s">
        <v>51</v>
      </c>
      <c r="E20" s="25" t="s">
        <v>52</v>
      </c>
      <c r="F20" s="24" t="s">
        <v>30</v>
      </c>
      <c r="G20" s="27">
        <v>1</v>
      </c>
      <c r="H20" s="37">
        <v>4846.32</v>
      </c>
      <c r="I20" s="26">
        <v>40635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1"/>
        <v>10</v>
      </c>
      <c r="B21" s="24" t="s">
        <v>50</v>
      </c>
      <c r="C21" s="24" t="s">
        <v>27</v>
      </c>
      <c r="D21" s="24" t="s">
        <v>53</v>
      </c>
      <c r="E21" s="25" t="s">
        <v>54</v>
      </c>
      <c r="F21" s="24" t="s">
        <v>30</v>
      </c>
      <c r="G21" s="27">
        <v>2</v>
      </c>
      <c r="H21" s="37">
        <v>2315</v>
      </c>
      <c r="I21" s="26">
        <v>40635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55</v>
      </c>
      <c r="C22" s="24" t="s">
        <v>27</v>
      </c>
      <c r="D22" s="24" t="s">
        <v>51</v>
      </c>
      <c r="E22" s="25" t="s">
        <v>52</v>
      </c>
      <c r="F22" s="24" t="s">
        <v>30</v>
      </c>
      <c r="G22" s="27">
        <v>1</v>
      </c>
      <c r="H22" s="37">
        <v>4846.32</v>
      </c>
      <c r="I22" s="26">
        <v>40635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1"/>
        <v>12</v>
      </c>
      <c r="B23" s="24" t="s">
        <v>55</v>
      </c>
      <c r="C23" s="24" t="s">
        <v>27</v>
      </c>
      <c r="D23" s="24" t="s">
        <v>56</v>
      </c>
      <c r="E23" s="25" t="s">
        <v>57</v>
      </c>
      <c r="F23" s="24" t="s">
        <v>30</v>
      </c>
      <c r="G23" s="27">
        <v>1</v>
      </c>
      <c r="H23" s="37">
        <v>6847.29</v>
      </c>
      <c r="I23" s="26">
        <v>40788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58</v>
      </c>
      <c r="C24" s="24" t="s">
        <v>27</v>
      </c>
      <c r="D24" s="24" t="s">
        <v>59</v>
      </c>
      <c r="E24" s="25" t="s">
        <v>60</v>
      </c>
      <c r="F24" s="24" t="s">
        <v>30</v>
      </c>
      <c r="G24" s="27">
        <v>1</v>
      </c>
      <c r="H24" s="37">
        <v>21610.99</v>
      </c>
      <c r="I24" s="26">
        <v>41373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61</v>
      </c>
      <c r="C25" s="24" t="s">
        <v>27</v>
      </c>
      <c r="D25" s="24" t="s">
        <v>62</v>
      </c>
      <c r="E25" s="25" t="s">
        <v>64</v>
      </c>
      <c r="F25" s="24" t="s">
        <v>30</v>
      </c>
      <c r="G25" s="27">
        <v>1</v>
      </c>
      <c r="H25" s="37">
        <v>711.73</v>
      </c>
      <c r="I25" s="26">
        <v>41537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1"/>
        <v>15</v>
      </c>
      <c r="B26" s="24" t="s">
        <v>61</v>
      </c>
      <c r="C26" s="24" t="s">
        <v>27</v>
      </c>
      <c r="D26" s="24" t="s">
        <v>63</v>
      </c>
      <c r="E26" s="25" t="s">
        <v>65</v>
      </c>
      <c r="F26" s="24" t="s">
        <v>30</v>
      </c>
      <c r="G26" s="27">
        <v>1</v>
      </c>
      <c r="H26" s="37">
        <v>746.49</v>
      </c>
      <c r="I26" s="26">
        <v>41537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1"/>
        <v>16</v>
      </c>
      <c r="B27" s="24" t="s">
        <v>50</v>
      </c>
      <c r="C27" s="24" t="s">
        <v>27</v>
      </c>
      <c r="D27" s="24" t="s">
        <v>67</v>
      </c>
      <c r="E27" s="25" t="s">
        <v>68</v>
      </c>
      <c r="F27" s="24" t="s">
        <v>30</v>
      </c>
      <c r="G27" s="27">
        <v>9</v>
      </c>
      <c r="H27" s="37">
        <v>1088</v>
      </c>
      <c r="I27" s="26">
        <v>40795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1"/>
        <v>17</v>
      </c>
      <c r="B28" s="24" t="s">
        <v>66</v>
      </c>
      <c r="C28" s="24" t="s">
        <v>27</v>
      </c>
      <c r="D28" s="24" t="s">
        <v>67</v>
      </c>
      <c r="E28" s="25" t="s">
        <v>68</v>
      </c>
      <c r="F28" s="24" t="s">
        <v>30</v>
      </c>
      <c r="G28" s="27">
        <v>60</v>
      </c>
      <c r="H28" s="37">
        <v>1088</v>
      </c>
      <c r="I28" s="26">
        <v>40798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8.75" customHeight="1" x14ac:dyDescent="0.2">
      <c r="A29" s="30"/>
      <c r="B29" s="35" t="s">
        <v>21</v>
      </c>
      <c r="C29" s="31"/>
      <c r="D29" s="31"/>
      <c r="E29" s="32"/>
      <c r="F29" s="36"/>
      <c r="G29" s="36">
        <f>SUM(G12:G28)</f>
        <v>230</v>
      </c>
      <c r="H29" s="33"/>
      <c r="I29" s="34"/>
      <c r="J29" s="29"/>
      <c r="K29" s="21"/>
      <c r="L29" s="21"/>
      <c r="M29" s="21"/>
      <c r="N29" s="21"/>
      <c r="O29" s="21"/>
      <c r="P29" s="21"/>
      <c r="Q29" s="21"/>
    </row>
    <row r="30" spans="1:17" s="4" customFormat="1" x14ac:dyDescent="0.25">
      <c r="A30" s="43"/>
      <c r="B30" s="44"/>
      <c r="C30" s="44"/>
      <c r="D30" s="44"/>
      <c r="E30" s="44"/>
      <c r="F30" s="44"/>
      <c r="G30" s="44"/>
      <c r="H30" s="44"/>
      <c r="I30" s="45"/>
      <c r="J30" s="12"/>
      <c r="K30" s="22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39" t="s">
        <v>7</v>
      </c>
      <c r="B31" s="40"/>
      <c r="C31" s="40"/>
      <c r="D31" s="40"/>
      <c r="E31" s="41"/>
      <c r="F31" s="52" t="s">
        <v>13</v>
      </c>
      <c r="G31" s="52"/>
      <c r="H31" s="52"/>
      <c r="I31" s="52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39" t="s">
        <v>8</v>
      </c>
      <c r="B32" s="40"/>
      <c r="C32" s="40"/>
      <c r="D32" s="40"/>
      <c r="E32" s="41"/>
      <c r="F32" s="42" t="s">
        <v>12</v>
      </c>
      <c r="G32" s="42"/>
      <c r="H32" s="42"/>
      <c r="I32" s="42"/>
      <c r="Q32" s="12"/>
    </row>
    <row r="33" spans="1:17" s="4" customFormat="1" ht="33.75" customHeight="1" x14ac:dyDescent="0.25">
      <c r="A33" s="39" t="s">
        <v>14</v>
      </c>
      <c r="B33" s="40"/>
      <c r="C33" s="40"/>
      <c r="D33" s="40"/>
      <c r="E33" s="41"/>
      <c r="F33" s="42" t="s">
        <v>11</v>
      </c>
      <c r="G33" s="42"/>
      <c r="H33" s="42"/>
      <c r="I33" s="42"/>
      <c r="Q33" s="12"/>
    </row>
    <row r="34" spans="1:17" ht="121.5" customHeight="1" x14ac:dyDescent="0.25">
      <c r="A34" s="46" t="s">
        <v>16</v>
      </c>
      <c r="B34" s="47"/>
      <c r="C34" s="47"/>
      <c r="D34" s="47"/>
      <c r="E34" s="48"/>
      <c r="F34" s="49" t="s">
        <v>17</v>
      </c>
      <c r="G34" s="49"/>
      <c r="H34" s="49"/>
      <c r="I34" s="49"/>
    </row>
    <row r="35" spans="1:17" ht="43.5" customHeight="1" x14ac:dyDescent="0.3">
      <c r="A35" s="38"/>
      <c r="B35" s="38"/>
      <c r="C35" s="38"/>
      <c r="D35" s="38"/>
      <c r="E35" s="38"/>
      <c r="F35" s="50"/>
      <c r="G35" s="50"/>
      <c r="H35" s="50"/>
      <c r="I35" s="50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3"/>
      <c r="B38" s="23"/>
    </row>
    <row r="39" spans="1:17" ht="15.75" x14ac:dyDescent="0.25">
      <c r="A39" s="23"/>
      <c r="B39" s="23"/>
    </row>
  </sheetData>
  <mergeCells count="19">
    <mergeCell ref="H1:I1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5:E35"/>
    <mergeCell ref="A33:E33"/>
    <mergeCell ref="F33:I33"/>
    <mergeCell ref="A30:I30"/>
    <mergeCell ref="A32:E32"/>
    <mergeCell ref="F32:I32"/>
    <mergeCell ref="A34:E34"/>
    <mergeCell ref="F34:I34"/>
    <mergeCell ref="F35:I35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2026-01-12T08:42:29Z</dcterms:modified>
</cp:coreProperties>
</file>